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5   Балашихинский  14 об\Приложение №4 - ТЗ\ТЗ 10\"/>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<sst xmlns="http://schemas.openxmlformats.org/spreadsheetml/2006/main" count="297" uniqueCount="196">
  <si>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</si>
  <si>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</si>
  <si>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</si>
  <si>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</si>
  <si>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</si>
  <si>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</si>
  <si>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</si>
  <si>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</si>
  <si>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</si>
  <si>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</si>
  <si>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</si>
  <si>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</si>
  <si>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</si>
  <si>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</si>
  <si>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</si>
  <si>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</si>
  <si>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</si>
  <si>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</si>
  <si>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</si>
  <si>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</si>
  <si>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</si>
  <si>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</si>
  <si>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</si>
  <si>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</si>
  <si>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</si>
  <si>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</si>
  <si>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</si>
  <si>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</si>
  <si>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</si>
  <si>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</si>
  <si>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</si>
  <si>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</si>
  <si>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</si>
  <si>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</si>
  <si>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</si>
  <si>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</si>
  <si>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</si>
  <si>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</si>
  <si>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</si>
  <si>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</si>
  <si>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</si>
  <si>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</si>
  <si>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</si>
  <si>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</si>
  <si>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</si>
  <si>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</si>
  <si>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</si>
  <si>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</si>
  <si>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</si>
  <si>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</si>
  <si>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</si>
  <si>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</si>
  <si>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</si>
  <si>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</si>
  <si>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</si>
  <si>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</si>
  <si>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</si>
  <si>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</si>
  <si>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</si>
  <si>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</si>
  <si>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</si>
  <si>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</si>
  <si>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</si>
  <si>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</si>
  <si>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</si>
  <si>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</si>
  <si>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</si>
  <si>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</si>
  <si>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</si>
  <si>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</si>
  <si>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</si>
  <si>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</si>
  <si>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</si>
  <si>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</si>
  <si>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</si>
  <si>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</si>
  <si>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</si>
  <si>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</si>
  <si>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</si>
  <si>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</si>
  <si>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</si>
  <si>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</si>
  <si>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</si>
  <si>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</si>
  <si>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</si>
  <si>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</si>
  <si>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</si>
  <si>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</si>
  <si>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</si>
  <si>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</si>
  <si>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</si>
  <si>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</si>
  <si>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</si>
  <si>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</si>
  <si>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</si>
  <si>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</si>
  <si>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</si>
  <si>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</si>
  <si>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</si>
  <si>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</si>
  <si>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</si>
  <si>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</si>
  <si>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</si>
  <si>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</si>
  <si>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</si>
  <si>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</si>
  <si>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</si>
  <si>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</si>
  <si>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</si>
  <si>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</si>
  <si>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</si>
  <si>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</si>
  <si>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</si>
  <si>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</si>
  <si>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</si>
  <si>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</si>
  <si>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</si>
  <si>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</si>
  <si>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</si>
  <si>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с</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</si>
  <si>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</si>
  <si>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</si>
  <si>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</si>
  <si>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</si>
  <si>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</si>
  <si>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</si>
  <si>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</si>
  <si>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</si>
  <si>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</si>
  <si>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</si>
  <si>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</si>
  <si>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</si>
  <si>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</si>
  <si>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</si>
  <si>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</si>
  <si>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</si>
  <si>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</si>
  <si>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</si>
  <si>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</si>
  <si>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</si>
  <si>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</si>
  <si>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</si>
  <si>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</si>
  <si>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</si>
  <si>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</si>
  <si>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</si>
  <si>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</si>
  <si>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</si>
  <si>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</si>
  <si>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</si>
  <si>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</si>
  <si>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</si>
  <si>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</si>
  <si>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</si>
  <si>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</si>
  <si>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</si>
  <si>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</si>
  <si>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</si>
  <si>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</si>
  <si>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</si>
  <si>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</si>
  <si>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</si>
  <si>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</si>
  <si>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</si>
  <si>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</si>
  <si>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</si>
  <si>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</si>
  <si>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</si>
  <si>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</si>
  <si>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</si>
  <si>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</si>
  <si>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</si>
  <si>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</si>
  <si>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</si>
  <si>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</si>
  <si>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</si>
  <si>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</si>
  <si>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</si>
  <si>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</si>
  <si>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</si>
  <si>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</si>
  <si>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</si>
  <si>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</si>
  <si>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</si>
  <si>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</si>
  <si>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</si>
  <si>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</si>
  <si>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</si>
  <si>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</si>
  <si>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</si>
  <si>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</si>
  <si>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</si>
  <si>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</si>
  <si>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</si>
  <si>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</si>
  <si>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I-270598 Модернизация КВЛ-6 кВ фид. 25 с ПС № 705 "Жегалово",отп. на КТП-4866, с установкой реклоузера, в т. ч. ПИР, МО, Балашихинский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</si>
</sst>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20" fillId="0" borderId="21" xfId="14" applyFont="1" applyBorder="1" applyAlignment="1">
      <alignment horizontal="left" vertical="top"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0" fontId="16" fillId="0" borderId="0" xfId="4" applyFont="1" applyAlignment="1">
      <alignment horizontal="right" vertical="center" wrapText="1"/>
    </xf>
    <xf numFmtId="0" fontId="18" fillId="0" borderId="1" xfId="1" applyFont="1" applyBorder="1" applyAlignment="1">
      <alignment horizontal="center"/>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workbookViewId="0">
      <selection activeCell="A14" sqref="A14:E14"/>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t="s">
        <v>119</v>
      </c>
      <c r="E1" s="130" t="s">
        <v>120</v>
      </c>
    </row>
    <row r="2" spans="1:5" ht="15.75">
      <c r="A2" s="128"/>
      <c r="B2" s="128"/>
      <c r="C2" s="128"/>
      <c r="D2" s="129"/>
      <c r="E2" s="129"/>
    </row>
    <row r="3" spans="1:5" ht="15.75">
      <c r="C3" s="4"/>
      <c r="D3" s="131" t="s">
        <v>121</v>
      </c>
      <c r="E3" s="131"/>
    </row>
    <row r="4" spans="1:5" ht="15.75">
      <c r="C4" s="4"/>
      <c r="D4" s="171"/>
      <c r="E4" s="171"/>
    </row>
    <row r="5" spans="1:5" ht="15.75">
      <c r="C5" s="172"/>
      <c r="D5" s="173"/>
      <c r="E5" s="173"/>
    </row>
    <row r="6" spans="1:5" ht="15.75">
      <c r="C6" s="172"/>
      <c r="D6" s="173"/>
      <c r="E6" s="173"/>
    </row>
    <row r="7" spans="1:5" ht="15.75">
      <c r="C7" s="132"/>
      <c r="D7" s="174" t="s">
        <v>122</v>
      </c>
      <c r="E7" s="174"/>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70" t="s">
        <v>123</v>
      </c>
      <c r="B12" s="170"/>
      <c r="C12" s="170"/>
      <c r="D12" s="170"/>
      <c r="E12" s="170"/>
    </row>
    <row r="13" spans="1:5" ht="15.75">
      <c r="A13" s="170" t="s">
        <v>124</v>
      </c>
      <c r="B13" s="170"/>
      <c r="C13" s="170"/>
      <c r="D13" s="170"/>
      <c r="E13" s="170"/>
    </row>
    <row r="14" spans="1:5" ht="39" customHeight="1">
      <c r="A14" s="161" t="s">
        <v>195</v>
      </c>
      <c r="B14" s="161"/>
      <c r="C14" s="161"/>
      <c r="D14" s="161"/>
      <c r="E14" s="161"/>
    </row>
    <row r="15" spans="1:5" ht="15.75">
      <c r="A15" s="133"/>
      <c r="B15" s="133"/>
      <c r="C15" s="133"/>
      <c r="D15" s="133"/>
      <c r="E15" s="134"/>
    </row>
    <row r="16" spans="1:5" ht="15.75">
      <c r="A16" s="162" t="s">
        <v>125</v>
      </c>
      <c r="B16" s="162"/>
      <c r="C16" s="162"/>
      <c r="D16" s="162"/>
      <c r="E16" s="162"/>
    </row>
    <row r="17" spans="1:7" ht="15.75">
      <c r="A17" s="135" t="s">
        <v>126</v>
      </c>
      <c r="B17" s="163" t="s">
        <v>127</v>
      </c>
      <c r="C17" s="163" t="s">
        <v>128</v>
      </c>
      <c r="D17" s="166" t="s">
        <v>129</v>
      </c>
      <c r="E17" s="167"/>
    </row>
    <row r="18" spans="1:7" ht="47.25">
      <c r="A18" s="136" t="s">
        <v>130</v>
      </c>
      <c r="B18" s="164"/>
      <c r="C18" s="165"/>
      <c r="D18" s="137" t="s">
        <v>131</v>
      </c>
      <c r="E18" s="136" t="s">
        <v>132</v>
      </c>
    </row>
    <row r="19" spans="1:7" ht="15.75">
      <c r="A19" s="138">
        <v>1</v>
      </c>
      <c r="B19" s="138">
        <v>2</v>
      </c>
      <c r="C19" s="138">
        <v>3</v>
      </c>
      <c r="D19" s="138">
        <v>4</v>
      </c>
      <c r="E19" s="138">
        <v>5</v>
      </c>
    </row>
    <row r="20" spans="1:7" ht="29.25" customHeight="1">
      <c r="A20" s="139" t="s">
        <v>133</v>
      </c>
      <c r="B20" s="140" t="s">
        <v>134</v>
      </c>
      <c r="C20" s="141"/>
      <c r="D20" s="142"/>
      <c r="E20" s="142"/>
    </row>
    <row r="21" spans="1:7" ht="32.25" customHeight="1">
      <c r="A21" s="139">
        <v>1</v>
      </c>
      <c r="B21" s="140" t="s">
        <v>135</v>
      </c>
      <c r="C21" s="140" t="s">
        <v>136</v>
      </c>
      <c r="D21" s="147">
        <f>'Топо '!E50</f>
        <v>38118.103999999999</v>
      </c>
      <c r="E21" s="155"/>
    </row>
    <row r="22" spans="1:7" ht="31.5" hidden="1">
      <c r="A22" s="143">
        <v>2</v>
      </c>
      <c r="B22" s="144" t="s">
        <v>137</v>
      </c>
      <c r="C22" s="144" t="s">
        <v>138</v>
      </c>
      <c r="D22" s="145"/>
      <c r="E22" s="146"/>
    </row>
    <row r="23" spans="1:7" ht="31.5" hidden="1">
      <c r="A23" s="143">
        <v>3</v>
      </c>
      <c r="B23" s="144" t="s">
        <v>139</v>
      </c>
      <c r="C23" s="144" t="s">
        <v>140</v>
      </c>
      <c r="D23" s="145"/>
      <c r="E23" s="146"/>
    </row>
    <row r="24" spans="1:7" ht="24" customHeight="1">
      <c r="A24" s="139" t="s">
        <v>66</v>
      </c>
      <c r="B24" s="140" t="s">
        <v>153</v>
      </c>
      <c r="C24" s="140" t="s">
        <v>138</v>
      </c>
      <c r="D24" s="147"/>
      <c r="E24" s="147">
        <f>Проктн.!F66</f>
        <v>105421.96500000001</v>
      </c>
    </row>
    <row r="25" spans="1:7" ht="43.5" hidden="1" customHeight="1">
      <c r="A25" s="139" t="s">
        <v>141</v>
      </c>
      <c r="B25" s="140" t="s">
        <v>150</v>
      </c>
      <c r="C25" s="140" t="s">
        <v>142</v>
      </c>
      <c r="D25" s="147"/>
      <c r="E25" s="147"/>
    </row>
    <row r="26" spans="1:7" ht="30.75" hidden="1" customHeight="1">
      <c r="A26" s="139" t="s">
        <v>143</v>
      </c>
      <c r="B26" s="140" t="s">
        <v>144</v>
      </c>
      <c r="C26" s="140" t="s">
        <v>145</v>
      </c>
      <c r="D26" s="147"/>
      <c r="E26" s="147">
        <v>0</v>
      </c>
    </row>
    <row r="27" spans="1:7" ht="27.75" customHeight="1">
      <c r="A27" s="139"/>
      <c r="B27" s="140" t="s">
        <v>146</v>
      </c>
      <c r="C27" s="140"/>
      <c r="D27" s="147">
        <f>D21+D22+D23</f>
        <v>38118.103999999999</v>
      </c>
      <c r="E27" s="147">
        <f>E24+E25+E26</f>
        <v>105421.96500000001</v>
      </c>
      <c r="F27" s="148"/>
      <c r="G27" s="149"/>
    </row>
    <row r="28" spans="1:7" ht="15.75">
      <c r="A28" s="150"/>
      <c r="B28" s="151" t="s">
        <v>147</v>
      </c>
      <c r="C28" s="152"/>
      <c r="D28" s="168">
        <f>D27+E27</f>
        <v>143540.06900000002</v>
      </c>
      <c r="E28" s="169"/>
    </row>
    <row r="29" spans="1:7" ht="18">
      <c r="A29" s="158"/>
      <c r="B29" s="158"/>
      <c r="C29" s="158"/>
      <c r="D29" s="159"/>
      <c r="E29" s="159"/>
    </row>
    <row r="30" spans="1:7" ht="18.75">
      <c r="A30" s="153"/>
      <c r="B30" s="154" t="s">
        <v>148</v>
      </c>
      <c r="C30" s="154"/>
      <c r="D30" s="160" t="s">
        <v>149</v>
      </c>
      <c r="E30" s="160"/>
    </row>
  </sheetData>
  <mergeCells count="15">
    <mergeCell ref="A13:E13"/>
    <mergeCell ref="D4:E4"/>
    <mergeCell ref="C5:E5"/>
    <mergeCell ref="C6:E6"/>
    <mergeCell ref="D7:E7"/>
    <mergeCell ref="A12:E12"/>
    <mergeCell ref="A29:C29"/>
    <mergeCell ref="D29:E29"/>
    <mergeCell ref="D30:E30"/>
    <mergeCell ref="A14:E14"/>
    <mergeCell ref="A16:E16"/>
    <mergeCell ref="B17:B18"/>
    <mergeCell ref="C17:C18"/>
    <mergeCell ref="D17:E17"/>
    <mergeCell ref="D28:E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216" t="s">
        <v>154</v>
      </c>
      <c r="B2" s="216"/>
      <c r="C2" s="216"/>
      <c r="D2" s="216"/>
      <c r="E2" s="216"/>
      <c r="F2" s="54"/>
      <c r="G2" s="54"/>
      <c r="H2" s="54"/>
      <c r="I2" s="54"/>
      <c r="J2" s="54"/>
      <c r="K2" s="54"/>
      <c r="L2" s="54"/>
      <c r="M2" s="54"/>
      <c r="N2" s="54"/>
      <c r="O2" s="54"/>
      <c r="P2" s="54"/>
    </row>
    <row r="3" spans="1:16" ht="15.75">
      <c r="A3" s="216" t="s">
        <v>54</v>
      </c>
      <c r="B3" s="216"/>
      <c r="C3" s="216"/>
      <c r="D3" s="216"/>
      <c r="E3" s="216"/>
      <c r="F3" s="54"/>
      <c r="G3" s="54"/>
      <c r="H3" s="54"/>
      <c r="I3" s="54"/>
      <c r="J3" s="54"/>
      <c r="K3" s="54"/>
      <c r="L3" s="54"/>
      <c r="M3" s="54"/>
      <c r="N3" s="54"/>
      <c r="O3" s="54"/>
      <c r="P3" s="54"/>
    </row>
    <row r="4" spans="1:16" ht="15.75">
      <c r="A4" s="217"/>
      <c r="B4" s="217"/>
      <c r="C4" s="217"/>
      <c r="D4" s="217"/>
      <c r="E4" s="217"/>
      <c r="F4" s="54"/>
      <c r="G4" s="54"/>
      <c r="H4" s="54"/>
      <c r="I4" s="54"/>
      <c r="J4" s="54"/>
      <c r="K4" s="54"/>
      <c r="L4" s="54"/>
      <c r="M4" s="54"/>
      <c r="N4" s="54"/>
      <c r="O4" s="54"/>
      <c r="P4" s="54"/>
    </row>
    <row r="5" spans="1:16" ht="35.85" customHeight="1">
      <c r="A5" s="56" t="s">
        <v>55</v>
      </c>
      <c r="B5" s="218" t="s">
        <v>117</v>
      </c>
      <c r="C5" s="218"/>
      <c r="D5" s="218"/>
      <c r="E5" s="218"/>
      <c r="F5" s="57"/>
      <c r="G5" s="219"/>
      <c r="H5" s="219"/>
      <c r="I5" s="219"/>
      <c r="J5" s="219"/>
      <c r="K5" s="57"/>
      <c r="L5" s="57"/>
      <c r="M5" s="54"/>
      <c r="N5" s="54"/>
      <c r="O5" s="54"/>
      <c r="P5" s="54"/>
    </row>
    <row r="6" spans="1:16" ht="22.5">
      <c r="A6" s="206" t="s">
        <v>151</v>
      </c>
      <c r="B6" s="206"/>
      <c r="C6" s="206"/>
      <c r="D6" s="206"/>
      <c r="E6" s="206"/>
      <c r="F6" s="57"/>
      <c r="G6" s="58"/>
      <c r="H6" s="58"/>
      <c r="I6" s="58"/>
      <c r="J6" s="58"/>
      <c r="K6" s="57"/>
      <c r="L6" s="57"/>
      <c r="M6" s="54"/>
      <c r="N6" s="54"/>
      <c r="O6" s="54"/>
      <c r="P6" s="54"/>
    </row>
    <row r="7" spans="1:16" ht="15.75" hidden="1">
      <c r="A7" s="208"/>
      <c r="B7" s="208"/>
      <c r="C7" s="208"/>
      <c r="D7" s="208"/>
      <c r="E7" s="208"/>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209" t="s">
        <v>60</v>
      </c>
      <c r="B10" s="210"/>
      <c r="C10" s="210"/>
      <c r="D10" s="210"/>
      <c r="E10" s="211"/>
      <c r="F10" s="54"/>
      <c r="G10" s="54"/>
      <c r="H10" s="54"/>
      <c r="I10" s="54"/>
      <c r="J10" s="54"/>
      <c r="K10" s="54"/>
      <c r="L10" s="54"/>
      <c r="M10" s="54"/>
      <c r="N10" s="54"/>
      <c r="O10" s="54"/>
      <c r="P10" s="54"/>
    </row>
    <row r="11" spans="1:16" ht="39" customHeight="1">
      <c r="A11" s="212">
        <v>1</v>
      </c>
      <c r="B11" s="213"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2" t="s">
        <v>61</v>
      </c>
      <c r="D11" s="214" t="str">
        <f>CONCATENATE(F15," х ",G12,"")</f>
        <v>17656 х 0,06</v>
      </c>
      <c r="E11" s="215">
        <f>ROUND(F15*G12,2)</f>
        <v>1059.3599999999999</v>
      </c>
      <c r="F11" s="54"/>
      <c r="G11" s="68" t="s">
        <v>116</v>
      </c>
      <c r="H11" s="54"/>
      <c r="I11" s="54"/>
      <c r="J11" s="54"/>
      <c r="K11" s="54"/>
      <c r="L11" s="54"/>
      <c r="M11" s="54"/>
      <c r="N11" s="54"/>
      <c r="O11" s="54"/>
      <c r="P11" s="54"/>
    </row>
    <row r="12" spans="1:16" ht="22.5">
      <c r="A12" s="212"/>
      <c r="B12" s="213"/>
      <c r="C12" s="192"/>
      <c r="D12" s="214"/>
      <c r="E12" s="215"/>
      <c r="F12" s="54">
        <v>20</v>
      </c>
      <c r="G12" s="69">
        <f>ROUND(F12*30/10000,2)</f>
        <v>0.06</v>
      </c>
      <c r="H12" s="54" t="s">
        <v>62</v>
      </c>
      <c r="I12" s="54"/>
      <c r="J12" s="54"/>
      <c r="K12" s="54"/>
      <c r="L12" s="54"/>
      <c r="M12" s="54"/>
      <c r="N12" s="54"/>
      <c r="O12" s="54"/>
      <c r="P12" s="54"/>
    </row>
    <row r="13" spans="1:16" ht="15.75">
      <c r="A13" s="212"/>
      <c r="B13" s="213"/>
      <c r="C13" s="192"/>
      <c r="D13" s="214"/>
      <c r="E13" s="215"/>
      <c r="F13" s="54"/>
      <c r="G13" s="54" t="s">
        <v>65</v>
      </c>
      <c r="H13" s="68" t="s">
        <v>63</v>
      </c>
      <c r="I13" s="204" t="s">
        <v>64</v>
      </c>
      <c r="J13" s="205"/>
      <c r="K13" s="54"/>
      <c r="L13" s="54"/>
      <c r="M13" s="54"/>
      <c r="N13" s="54"/>
      <c r="O13" s="54"/>
      <c r="P13" s="54"/>
    </row>
    <row r="14" spans="1:16" ht="15.75">
      <c r="A14" s="212"/>
      <c r="B14" s="213"/>
      <c r="C14" s="192"/>
      <c r="D14" s="214"/>
      <c r="E14" s="215"/>
      <c r="F14" s="54"/>
      <c r="G14" s="70"/>
      <c r="H14" s="68" t="s">
        <v>65</v>
      </c>
      <c r="I14" s="204"/>
      <c r="J14" s="205"/>
      <c r="K14" s="54"/>
      <c r="L14" s="54"/>
      <c r="M14" s="54"/>
      <c r="N14" s="54"/>
      <c r="O14" s="54"/>
      <c r="P14" s="54"/>
    </row>
    <row r="15" spans="1:16" ht="33" customHeight="1">
      <c r="A15" s="212"/>
      <c r="B15" s="213"/>
      <c r="C15" s="192"/>
      <c r="D15" s="214"/>
      <c r="E15" s="215"/>
      <c r="F15" s="54">
        <v>17656</v>
      </c>
      <c r="G15" s="70" t="s">
        <v>66</v>
      </c>
      <c r="H15" s="68" t="s">
        <v>67</v>
      </c>
      <c r="I15" s="204"/>
      <c r="J15" s="205"/>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207" t="s">
        <v>74</v>
      </c>
      <c r="C20" s="207"/>
      <c r="D20" s="207"/>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5" t="s">
        <v>86</v>
      </c>
      <c r="E24" s="187">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6"/>
      <c r="E25" s="188"/>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5" t="s">
        <v>92</v>
      </c>
      <c r="E27" s="187">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6"/>
      <c r="E28" s="188"/>
      <c r="F28" s="54"/>
      <c r="G28" s="54"/>
      <c r="H28" s="54"/>
      <c r="I28" s="54"/>
      <c r="J28" s="54"/>
      <c r="K28" s="54"/>
      <c r="L28" s="54"/>
      <c r="M28" s="54"/>
      <c r="N28" s="54"/>
      <c r="O28" s="54"/>
      <c r="P28" s="54"/>
    </row>
    <row r="29" spans="1:16" ht="16.5" thickBot="1">
      <c r="A29" s="191" t="s">
        <v>94</v>
      </c>
      <c r="B29" s="192"/>
      <c r="C29" s="192"/>
      <c r="D29" s="192"/>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77" t="s">
        <v>98</v>
      </c>
      <c r="B31" s="178"/>
      <c r="C31" s="178"/>
      <c r="D31" s="179"/>
      <c r="E31" s="100">
        <f>E30</f>
        <v>2075.7991700000002</v>
      </c>
      <c r="F31" s="54"/>
      <c r="G31" s="54"/>
      <c r="H31" s="54"/>
      <c r="I31" s="99"/>
      <c r="J31" s="54"/>
      <c r="K31" s="54"/>
      <c r="L31" s="54"/>
      <c r="N31" s="54"/>
      <c r="O31" s="54"/>
      <c r="P31" s="54"/>
    </row>
    <row r="32" spans="1:16" ht="15.75">
      <c r="A32" s="193" t="s">
        <v>99</v>
      </c>
      <c r="B32" s="194"/>
      <c r="C32" s="194"/>
      <c r="D32" s="194"/>
      <c r="E32" s="195"/>
      <c r="F32" s="54"/>
      <c r="G32" s="54"/>
      <c r="H32" s="54"/>
      <c r="I32" s="99"/>
      <c r="J32" s="54"/>
      <c r="K32" s="54"/>
      <c r="L32" s="54"/>
      <c r="N32" s="54"/>
      <c r="O32" s="54"/>
      <c r="P32" s="54"/>
    </row>
    <row r="33" spans="1:16" ht="15.75">
      <c r="A33" s="196">
        <v>9</v>
      </c>
      <c r="B33" s="198" t="s">
        <v>100</v>
      </c>
      <c r="C33" s="198" t="s">
        <v>101</v>
      </c>
      <c r="D33" s="200" t="str">
        <f>CONCATENATE(1392," + ",2331," х ",G12)</f>
        <v>1392 + 2331 х 0,06</v>
      </c>
      <c r="E33" s="202">
        <f>ROUND(2556+4071*G12,2)</f>
        <v>2800.26</v>
      </c>
      <c r="F33" s="54"/>
      <c r="G33" s="54"/>
      <c r="H33" s="54"/>
      <c r="I33" s="99"/>
      <c r="J33" s="54"/>
      <c r="K33" s="54"/>
      <c r="L33" s="54"/>
      <c r="N33" s="54"/>
      <c r="O33" s="54"/>
      <c r="P33" s="54"/>
    </row>
    <row r="34" spans="1:16" ht="15.75">
      <c r="A34" s="196"/>
      <c r="B34" s="198"/>
      <c r="C34" s="198"/>
      <c r="D34" s="200"/>
      <c r="E34" s="202"/>
      <c r="F34" s="54"/>
      <c r="G34" s="54"/>
      <c r="H34" s="54"/>
      <c r="I34" s="99"/>
      <c r="J34" s="54"/>
      <c r="K34" s="54"/>
      <c r="L34" s="54"/>
      <c r="N34" s="54"/>
      <c r="O34" s="54"/>
      <c r="P34" s="54"/>
    </row>
    <row r="35" spans="1:16" ht="15.75">
      <c r="A35" s="196"/>
      <c r="B35" s="198"/>
      <c r="C35" s="198"/>
      <c r="D35" s="200"/>
      <c r="E35" s="202"/>
      <c r="F35" s="54"/>
      <c r="G35" s="54"/>
      <c r="H35" s="54"/>
      <c r="I35" s="99"/>
      <c r="J35" s="54"/>
      <c r="K35" s="54"/>
      <c r="L35" s="54"/>
      <c r="N35" s="54"/>
      <c r="O35" s="54"/>
      <c r="P35" s="54"/>
    </row>
    <row r="36" spans="1:16" ht="15.75">
      <c r="A36" s="196"/>
      <c r="B36" s="198"/>
      <c r="C36" s="198"/>
      <c r="D36" s="200"/>
      <c r="E36" s="202"/>
      <c r="F36" s="54"/>
      <c r="G36" s="54"/>
      <c r="H36" s="54"/>
      <c r="I36" s="99"/>
      <c r="J36" s="54"/>
      <c r="K36" s="54"/>
      <c r="L36" s="54"/>
      <c r="N36" s="54"/>
      <c r="O36" s="54"/>
      <c r="P36" s="54"/>
    </row>
    <row r="37" spans="1:16" ht="2.25" customHeight="1">
      <c r="A37" s="196"/>
      <c r="B37" s="198"/>
      <c r="C37" s="198"/>
      <c r="D37" s="200"/>
      <c r="E37" s="202"/>
      <c r="F37" s="54"/>
      <c r="G37" s="54"/>
      <c r="H37" s="54"/>
      <c r="I37" s="99"/>
      <c r="J37" s="54"/>
      <c r="K37" s="54"/>
      <c r="L37" s="54"/>
      <c r="N37" s="54"/>
      <c r="O37" s="54"/>
      <c r="P37" s="54"/>
    </row>
    <row r="38" spans="1:16" ht="48" hidden="1" customHeight="1">
      <c r="A38" s="197"/>
      <c r="B38" s="199"/>
      <c r="C38" s="199"/>
      <c r="D38" s="201"/>
      <c r="E38" s="203"/>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77" t="s">
        <v>103</v>
      </c>
      <c r="B40" s="178"/>
      <c r="C40" s="178"/>
      <c r="D40" s="179"/>
      <c r="E40" s="100">
        <f>E39+E33</f>
        <v>4001.9000000000005</v>
      </c>
      <c r="F40" s="73"/>
      <c r="G40" s="54"/>
      <c r="H40" s="54"/>
      <c r="K40" s="54"/>
      <c r="L40" s="54"/>
      <c r="N40" s="54"/>
      <c r="O40" s="54"/>
      <c r="P40" s="54"/>
    </row>
    <row r="41" spans="1:16" ht="31.5" customHeight="1" thickBot="1">
      <c r="A41" s="177" t="s">
        <v>104</v>
      </c>
      <c r="B41" s="178"/>
      <c r="C41" s="178"/>
      <c r="D41" s="179"/>
      <c r="E41" s="100">
        <f>ROUND(E40+E31,2)</f>
        <v>6077.7</v>
      </c>
      <c r="F41" s="73"/>
      <c r="G41" s="54"/>
      <c r="H41" s="54"/>
      <c r="K41" s="54"/>
      <c r="L41" s="54"/>
      <c r="N41" s="54"/>
      <c r="O41" s="54"/>
      <c r="P41" s="54"/>
    </row>
    <row r="42" spans="1:16" ht="15.75">
      <c r="A42" s="180" t="s">
        <v>105</v>
      </c>
      <c r="B42" s="181"/>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77" t="s">
        <v>112</v>
      </c>
      <c r="B47" s="178"/>
      <c r="C47" s="178"/>
      <c r="D47" s="179"/>
      <c r="E47" s="100">
        <f>SUM(E43:E46)</f>
        <v>19000</v>
      </c>
      <c r="F47" s="54"/>
      <c r="G47" s="54"/>
      <c r="H47" s="54"/>
      <c r="K47" s="54"/>
      <c r="L47" s="54"/>
      <c r="N47" s="54"/>
      <c r="O47" s="54"/>
      <c r="P47" s="54"/>
    </row>
    <row r="48" spans="1:16" ht="16.5" thickBot="1">
      <c r="A48" s="182" t="s">
        <v>113</v>
      </c>
      <c r="B48" s="183"/>
      <c r="C48" s="183"/>
      <c r="D48" s="184"/>
      <c r="E48" s="112">
        <f>E41+E47</f>
        <v>25077.7</v>
      </c>
      <c r="F48" s="54"/>
      <c r="G48" s="189"/>
      <c r="H48" s="190"/>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0"/>
      <c r="H49" s="190"/>
      <c r="K49" s="54"/>
      <c r="N49" s="54"/>
      <c r="O49" s="54"/>
      <c r="P49" s="54"/>
    </row>
    <row r="50" spans="1:16" ht="16.5" thickBot="1">
      <c r="A50" s="115">
        <v>14</v>
      </c>
      <c r="B50" s="116" t="s">
        <v>114</v>
      </c>
      <c r="C50" s="117"/>
      <c r="D50" s="117"/>
      <c r="E50" s="118">
        <f>E49</f>
        <v>38118.103999999999</v>
      </c>
      <c r="F50" s="54"/>
      <c r="G50" s="190"/>
      <c r="H50" s="190"/>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175" t="s">
        <v>33</v>
      </c>
      <c r="B52" s="175"/>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175" t="s">
        <v>115</v>
      </c>
      <c r="B55" s="175"/>
      <c r="C55" s="123"/>
      <c r="D55" s="120"/>
      <c r="E55" s="120"/>
      <c r="F55" s="54"/>
      <c r="G55" s="126"/>
      <c r="H55" s="54"/>
      <c r="I55" s="54"/>
      <c r="J55" s="54"/>
      <c r="K55" s="54"/>
      <c r="L55" s="54"/>
      <c r="M55" s="54"/>
      <c r="N55" s="54"/>
      <c r="O55" s="54"/>
      <c r="P55" s="54"/>
    </row>
    <row r="56" spans="1:16" ht="15.75">
      <c r="A56" s="176"/>
      <c r="B56" s="176"/>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2:E2"/>
    <mergeCell ref="A3:E3"/>
    <mergeCell ref="A4:E4"/>
    <mergeCell ref="B5:E5"/>
    <mergeCell ref="G5:J5"/>
    <mergeCell ref="I13:J15"/>
    <mergeCell ref="A6:E6"/>
    <mergeCell ref="B20:D20"/>
    <mergeCell ref="D24:D25"/>
    <mergeCell ref="E24:E25"/>
    <mergeCell ref="A7:E7"/>
    <mergeCell ref="A10:E10"/>
    <mergeCell ref="A11:A15"/>
    <mergeCell ref="B11:B15"/>
    <mergeCell ref="C11:C15"/>
    <mergeCell ref="D11:D15"/>
    <mergeCell ref="E11:E15"/>
    <mergeCell ref="D27:D28"/>
    <mergeCell ref="E27:E28"/>
    <mergeCell ref="G48:H50"/>
    <mergeCell ref="A29:D29"/>
    <mergeCell ref="A31:D31"/>
    <mergeCell ref="A32:E32"/>
    <mergeCell ref="A33:A38"/>
    <mergeCell ref="B33:B38"/>
    <mergeCell ref="C33:C38"/>
    <mergeCell ref="D33:D38"/>
    <mergeCell ref="E33:E38"/>
    <mergeCell ref="A52:B52"/>
    <mergeCell ref="A55:B55"/>
    <mergeCell ref="A56:B56"/>
    <mergeCell ref="A40:D40"/>
    <mergeCell ref="A41:D41"/>
    <mergeCell ref="A42:B42"/>
    <mergeCell ref="A47:D47"/>
    <mergeCell ref="A48:D48"/>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55" t="s">
        <v>155</v>
      </c>
      <c r="B3" s="255"/>
      <c r="C3" s="255"/>
      <c r="D3" s="255"/>
      <c r="E3" s="255"/>
      <c r="F3" s="255"/>
    </row>
    <row r="4" spans="1:7">
      <c r="A4" s="7"/>
      <c r="B4" s="7"/>
      <c r="C4" s="7"/>
      <c r="D4" s="256"/>
      <c r="E4" s="256"/>
      <c r="F4" s="127" t="s">
        <v>118</v>
      </c>
    </row>
    <row r="5" spans="1:7" ht="62.25" customHeight="1">
      <c r="A5" s="257" t="s">
        <v>0</v>
      </c>
      <c r="B5" s="257"/>
      <c r="C5" s="258" t="s">
        <v>117</v>
      </c>
      <c r="D5" s="258"/>
      <c r="E5" s="258"/>
      <c r="F5" s="258"/>
    </row>
    <row r="6" spans="1:7" s="11" customFormat="1">
      <c r="A6" s="9"/>
      <c r="B6" s="9"/>
      <c r="C6" s="10"/>
      <c r="D6" s="10"/>
      <c r="E6" s="10"/>
      <c r="F6" s="10"/>
    </row>
    <row r="7" spans="1:7" s="11" customFormat="1" ht="13.5" thickBot="1">
      <c r="A7" s="8"/>
      <c r="B7" s="8"/>
      <c r="C7" s="8"/>
      <c r="D7" s="259"/>
      <c r="E7" s="259"/>
      <c r="F7" s="8"/>
    </row>
    <row r="8" spans="1:7" ht="63" customHeight="1" thickBot="1">
      <c r="A8" s="12" t="s">
        <v>1</v>
      </c>
      <c r="B8" s="13" t="s">
        <v>2</v>
      </c>
      <c r="C8" s="13" t="s">
        <v>3</v>
      </c>
      <c r="D8" s="260" t="s">
        <v>4</v>
      </c>
      <c r="E8" s="261"/>
      <c r="F8" s="14" t="s">
        <v>5</v>
      </c>
    </row>
    <row r="9" spans="1:7" ht="15.75" thickBot="1">
      <c r="A9" s="15">
        <v>1</v>
      </c>
      <c r="B9" s="16">
        <v>2</v>
      </c>
      <c r="C9" s="16">
        <v>3</v>
      </c>
      <c r="D9" s="262">
        <v>4</v>
      </c>
      <c r="E9" s="263"/>
      <c r="F9" s="14">
        <v>5</v>
      </c>
    </row>
    <row r="10" spans="1:7" ht="50.25" customHeight="1" thickBot="1">
      <c r="A10" s="264" t="s">
        <v>6</v>
      </c>
      <c r="B10" s="265"/>
      <c r="C10" s="265"/>
      <c r="D10" s="265"/>
      <c r="E10" s="265"/>
      <c r="F10" s="266"/>
    </row>
    <row r="11" spans="1:7" ht="15" customHeight="1">
      <c r="A11" s="245" t="s">
        <v>7</v>
      </c>
      <c r="B11" s="247" t="s">
        <v>44</v>
      </c>
      <c r="C11" s="253" t="s">
        <v>22</v>
      </c>
      <c r="D11" s="17" t="s">
        <v>10</v>
      </c>
      <c r="E11" s="18">
        <v>33</v>
      </c>
      <c r="F11" s="220"/>
    </row>
    <row r="12" spans="1:7">
      <c r="A12" s="246"/>
      <c r="B12" s="248"/>
      <c r="C12" s="254"/>
      <c r="D12" s="19" t="s">
        <v>11</v>
      </c>
      <c r="E12" s="20">
        <v>39.9</v>
      </c>
      <c r="F12" s="221"/>
    </row>
    <row r="13" spans="1:7" ht="30">
      <c r="A13" s="246"/>
      <c r="B13" s="248"/>
      <c r="C13" s="156" t="s">
        <v>23</v>
      </c>
      <c r="D13" s="222">
        <v>0.02</v>
      </c>
      <c r="E13" s="223"/>
      <c r="F13" s="22"/>
      <c r="G13" s="4" t="s">
        <v>19</v>
      </c>
    </row>
    <row r="14" spans="1:7" hidden="1">
      <c r="A14" s="246"/>
      <c r="B14" s="248"/>
      <c r="C14" s="157" t="s">
        <v>24</v>
      </c>
      <c r="D14" s="224">
        <v>1</v>
      </c>
      <c r="E14" s="225"/>
      <c r="F14" s="25"/>
    </row>
    <row r="15" spans="1:7" ht="31.5" customHeight="1" thickBot="1">
      <c r="A15" s="246"/>
      <c r="B15" s="248"/>
      <c r="C15" s="23" t="s">
        <v>13</v>
      </c>
      <c r="D15" s="226" t="s">
        <v>41</v>
      </c>
      <c r="E15" s="227"/>
      <c r="F15" s="24">
        <f>(E11+E12*(0.4*1+0.6*0.5))*1000*G15</f>
        <v>6093</v>
      </c>
      <c r="G15" s="4">
        <f>IF(D13/0.5&gt;0.1,D13/0.5,0.1)</f>
        <v>0.1</v>
      </c>
    </row>
    <row r="16" spans="1:7" ht="15" hidden="1" customHeight="1">
      <c r="A16" s="245" t="s">
        <v>15</v>
      </c>
      <c r="B16" s="247" t="s">
        <v>49</v>
      </c>
      <c r="C16" s="249" t="s">
        <v>9</v>
      </c>
      <c r="D16" s="17" t="s">
        <v>10</v>
      </c>
      <c r="E16" s="18">
        <v>17.7</v>
      </c>
      <c r="F16" s="220"/>
    </row>
    <row r="17" spans="1:7" hidden="1">
      <c r="A17" s="246"/>
      <c r="B17" s="248"/>
      <c r="C17" s="250"/>
      <c r="D17" s="19" t="s">
        <v>11</v>
      </c>
      <c r="E17" s="20">
        <v>0.23400000000000001</v>
      </c>
      <c r="F17" s="221"/>
    </row>
    <row r="18" spans="1:7" ht="30" hidden="1">
      <c r="A18" s="246"/>
      <c r="B18" s="248"/>
      <c r="C18" s="21" t="s">
        <v>12</v>
      </c>
      <c r="D18" s="222">
        <v>0</v>
      </c>
      <c r="E18" s="223"/>
      <c r="F18" s="22"/>
    </row>
    <row r="19" spans="1:7" ht="15.75" hidden="1" thickBot="1">
      <c r="A19" s="246"/>
      <c r="B19" s="248"/>
      <c r="C19" s="23" t="s">
        <v>13</v>
      </c>
      <c r="D19" s="226" t="s">
        <v>14</v>
      </c>
      <c r="E19" s="227"/>
      <c r="F19" s="24">
        <f>(E16+E17*D18)*1000*0</f>
        <v>0</v>
      </c>
    </row>
    <row r="20" spans="1:7" ht="15" hidden="1" customHeight="1">
      <c r="A20" s="245" t="s">
        <v>15</v>
      </c>
      <c r="B20" s="247" t="s">
        <v>8</v>
      </c>
      <c r="C20" s="249" t="s">
        <v>9</v>
      </c>
      <c r="D20" s="17" t="s">
        <v>10</v>
      </c>
      <c r="E20" s="18">
        <v>30.3</v>
      </c>
      <c r="F20" s="220"/>
    </row>
    <row r="21" spans="1:7" hidden="1">
      <c r="A21" s="246"/>
      <c r="B21" s="248"/>
      <c r="C21" s="250"/>
      <c r="D21" s="19" t="s">
        <v>11</v>
      </c>
      <c r="E21" s="20">
        <v>0.20899999999999999</v>
      </c>
      <c r="F21" s="221"/>
    </row>
    <row r="22" spans="1:7" ht="30" hidden="1">
      <c r="A22" s="246"/>
      <c r="B22" s="248"/>
      <c r="C22" s="21" t="s">
        <v>12</v>
      </c>
      <c r="D22" s="222">
        <v>0</v>
      </c>
      <c r="E22" s="223"/>
      <c r="F22" s="22"/>
    </row>
    <row r="23" spans="1:7" ht="15.75" hidden="1" thickBot="1">
      <c r="A23" s="246"/>
      <c r="B23" s="248"/>
      <c r="C23" s="23" t="s">
        <v>13</v>
      </c>
      <c r="D23" s="226" t="s">
        <v>14</v>
      </c>
      <c r="E23" s="227"/>
      <c r="F23" s="24">
        <v>0</v>
      </c>
    </row>
    <row r="24" spans="1:7" ht="15" hidden="1" customHeight="1">
      <c r="A24" s="245" t="s">
        <v>16</v>
      </c>
      <c r="B24" s="247" t="s">
        <v>17</v>
      </c>
      <c r="C24" s="249" t="s">
        <v>18</v>
      </c>
      <c r="D24" s="17" t="s">
        <v>10</v>
      </c>
      <c r="E24" s="18">
        <v>297.7</v>
      </c>
      <c r="F24" s="220"/>
    </row>
    <row r="25" spans="1:7" hidden="1">
      <c r="A25" s="246"/>
      <c r="B25" s="248"/>
      <c r="C25" s="250"/>
      <c r="D25" s="19" t="s">
        <v>11</v>
      </c>
      <c r="E25" s="20">
        <v>2.29</v>
      </c>
      <c r="F25" s="221"/>
    </row>
    <row r="26" spans="1:7" ht="43.15" hidden="1" customHeight="1">
      <c r="A26" s="246"/>
      <c r="B26" s="248"/>
      <c r="C26" s="21" t="s">
        <v>12</v>
      </c>
      <c r="D26" s="222">
        <f>D22*0.3</f>
        <v>0</v>
      </c>
      <c r="E26" s="223"/>
      <c r="F26" s="22"/>
      <c r="G26" s="4" t="s">
        <v>19</v>
      </c>
    </row>
    <row r="27" spans="1:7" ht="30" hidden="1">
      <c r="A27" s="246"/>
      <c r="B27" s="248"/>
      <c r="C27" s="21" t="s">
        <v>20</v>
      </c>
      <c r="D27" s="224">
        <v>1</v>
      </c>
      <c r="E27" s="225"/>
      <c r="F27" s="22"/>
    </row>
    <row r="28" spans="1:7" ht="15.75" hidden="1" thickBot="1">
      <c r="A28" s="246"/>
      <c r="B28" s="248"/>
      <c r="C28" s="23" t="s">
        <v>13</v>
      </c>
      <c r="D28" s="226" t="s">
        <v>14</v>
      </c>
      <c r="E28" s="227"/>
      <c r="F28" s="24">
        <v>0</v>
      </c>
      <c r="G28" s="4">
        <v>1</v>
      </c>
    </row>
    <row r="29" spans="1:7" hidden="1">
      <c r="A29" s="245" t="s">
        <v>7</v>
      </c>
      <c r="B29" s="247" t="s">
        <v>21</v>
      </c>
      <c r="C29" s="249" t="s">
        <v>22</v>
      </c>
      <c r="D29" s="17" t="s">
        <v>10</v>
      </c>
      <c r="E29" s="18">
        <v>64.900000000000006</v>
      </c>
      <c r="F29" s="220"/>
    </row>
    <row r="30" spans="1:7" hidden="1">
      <c r="A30" s="246"/>
      <c r="B30" s="248"/>
      <c r="C30" s="250"/>
      <c r="D30" s="19" t="s">
        <v>11</v>
      </c>
      <c r="E30" s="20">
        <v>33.520000000000003</v>
      </c>
      <c r="F30" s="221"/>
      <c r="G30" s="4" t="s">
        <v>19</v>
      </c>
    </row>
    <row r="31" spans="1:7" ht="30" hidden="1">
      <c r="A31" s="246"/>
      <c r="B31" s="248"/>
      <c r="C31" s="21" t="s">
        <v>23</v>
      </c>
      <c r="D31" s="222">
        <v>7.3040000000000003</v>
      </c>
      <c r="E31" s="223"/>
      <c r="F31" s="22"/>
    </row>
    <row r="32" spans="1:7" hidden="1">
      <c r="A32" s="246"/>
      <c r="B32" s="248"/>
      <c r="C32" s="26" t="s">
        <v>24</v>
      </c>
      <c r="D32" s="224">
        <v>0</v>
      </c>
      <c r="E32" s="225"/>
      <c r="F32" s="25"/>
    </row>
    <row r="33" spans="1:7" ht="15.75" hidden="1" thickBot="1">
      <c r="A33" s="246"/>
      <c r="B33" s="248"/>
      <c r="C33" s="23" t="s">
        <v>13</v>
      </c>
      <c r="D33" s="226" t="s">
        <v>14</v>
      </c>
      <c r="E33" s="227"/>
      <c r="F33" s="24">
        <f>(E29+E30*D31)*D32*1000</f>
        <v>0</v>
      </c>
      <c r="G33" s="4">
        <f>D31/0.5</f>
        <v>14.608000000000001</v>
      </c>
    </row>
    <row r="34" spans="1:7">
      <c r="A34" s="245" t="s">
        <v>15</v>
      </c>
      <c r="B34" s="247" t="s">
        <v>25</v>
      </c>
      <c r="C34" s="253" t="s">
        <v>26</v>
      </c>
      <c r="D34" s="17" t="s">
        <v>10</v>
      </c>
      <c r="E34" s="18">
        <v>33.700000000000003</v>
      </c>
      <c r="F34" s="220"/>
    </row>
    <row r="35" spans="1:7">
      <c r="A35" s="246"/>
      <c r="B35" s="248"/>
      <c r="C35" s="254"/>
      <c r="D35" s="19" t="s">
        <v>11</v>
      </c>
      <c r="E35" s="20"/>
      <c r="F35" s="221"/>
    </row>
    <row r="36" spans="1:7" ht="30">
      <c r="A36" s="246"/>
      <c r="B36" s="248"/>
      <c r="C36" s="156" t="s">
        <v>27</v>
      </c>
      <c r="D36" s="222">
        <v>1</v>
      </c>
      <c r="E36" s="223"/>
      <c r="F36" s="22"/>
    </row>
    <row r="37" spans="1:7" ht="15.75" thickBot="1">
      <c r="A37" s="246"/>
      <c r="B37" s="248"/>
      <c r="C37" s="23" t="s">
        <v>13</v>
      </c>
      <c r="D37" s="226" t="s">
        <v>14</v>
      </c>
      <c r="E37" s="227"/>
      <c r="F37" s="24">
        <f>E34*D36*1000</f>
        <v>33700</v>
      </c>
    </row>
    <row r="38" spans="1:7">
      <c r="A38" s="245" t="s">
        <v>16</v>
      </c>
      <c r="B38" s="247" t="s">
        <v>156</v>
      </c>
      <c r="C38" s="253" t="s">
        <v>26</v>
      </c>
      <c r="D38" s="17" t="s">
        <v>10</v>
      </c>
      <c r="E38" s="18">
        <v>33.700000000000003</v>
      </c>
      <c r="F38" s="220"/>
    </row>
    <row r="39" spans="1:7">
      <c r="A39" s="246"/>
      <c r="B39" s="248"/>
      <c r="C39" s="254"/>
      <c r="D39" s="19" t="s">
        <v>11</v>
      </c>
      <c r="E39" s="20">
        <v>0</v>
      </c>
      <c r="F39" s="221"/>
    </row>
    <row r="40" spans="1:7" ht="30">
      <c r="A40" s="246"/>
      <c r="B40" s="248"/>
      <c r="C40" s="156" t="s">
        <v>27</v>
      </c>
      <c r="D40" s="222">
        <v>1</v>
      </c>
      <c r="E40" s="223"/>
      <c r="F40" s="22"/>
    </row>
    <row r="41" spans="1:7" ht="47.25" customHeight="1">
      <c r="A41" s="246"/>
      <c r="B41" s="248"/>
      <c r="C41" s="157" t="s">
        <v>53</v>
      </c>
      <c r="D41" s="222">
        <v>0.54300000000000004</v>
      </c>
      <c r="E41" s="223"/>
      <c r="F41" s="25"/>
      <c r="G41" s="4">
        <f>0.5+48.8+5</f>
        <v>54.3</v>
      </c>
    </row>
    <row r="42" spans="1:7" ht="15.75" thickBot="1">
      <c r="A42" s="246"/>
      <c r="B42" s="248"/>
      <c r="C42" s="23" t="s">
        <v>13</v>
      </c>
      <c r="D42" s="226" t="s">
        <v>40</v>
      </c>
      <c r="E42" s="227"/>
      <c r="F42" s="24">
        <f>E38*D40*D41*1000</f>
        <v>18299.100000000002</v>
      </c>
    </row>
    <row r="43" spans="1:7">
      <c r="A43" s="245" t="s">
        <v>36</v>
      </c>
      <c r="B43" s="247" t="s">
        <v>157</v>
      </c>
      <c r="C43" s="253" t="s">
        <v>28</v>
      </c>
      <c r="D43" s="17" t="s">
        <v>10</v>
      </c>
      <c r="E43" s="18">
        <v>2.9</v>
      </c>
      <c r="F43" s="220"/>
    </row>
    <row r="44" spans="1:7">
      <c r="A44" s="246"/>
      <c r="B44" s="248"/>
      <c r="C44" s="254"/>
      <c r="D44" s="19" t="s">
        <v>11</v>
      </c>
      <c r="E44" s="20"/>
      <c r="F44" s="221"/>
    </row>
    <row r="45" spans="1:7" ht="30">
      <c r="A45" s="246"/>
      <c r="B45" s="248"/>
      <c r="C45" s="21" t="s">
        <v>27</v>
      </c>
      <c r="D45" s="222">
        <v>2</v>
      </c>
      <c r="E45" s="223"/>
      <c r="F45" s="22"/>
    </row>
    <row r="46" spans="1:7" ht="15.75" thickBot="1">
      <c r="A46" s="246"/>
      <c r="B46" s="248"/>
      <c r="C46" s="23" t="s">
        <v>13</v>
      </c>
      <c r="D46" s="226" t="s">
        <v>14</v>
      </c>
      <c r="E46" s="227"/>
      <c r="F46" s="24">
        <f>E43*D45*1000</f>
        <v>5800</v>
      </c>
    </row>
    <row r="47" spans="1:7" ht="15" hidden="1" customHeight="1">
      <c r="A47" s="245" t="s">
        <v>16</v>
      </c>
      <c r="B47" s="247" t="s">
        <v>43</v>
      </c>
      <c r="C47" s="249" t="s">
        <v>42</v>
      </c>
      <c r="D47" s="17" t="s">
        <v>10</v>
      </c>
      <c r="E47" s="18">
        <v>21.2</v>
      </c>
      <c r="F47" s="220"/>
    </row>
    <row r="48" spans="1:7" hidden="1">
      <c r="A48" s="246"/>
      <c r="B48" s="248"/>
      <c r="C48" s="250"/>
      <c r="D48" s="19" t="s">
        <v>11</v>
      </c>
      <c r="E48" s="20">
        <v>30.175999999999998</v>
      </c>
      <c r="F48" s="221"/>
    </row>
    <row r="49" spans="1:7" ht="30" hidden="1">
      <c r="A49" s="246"/>
      <c r="B49" s="248"/>
      <c r="C49" s="21" t="s">
        <v>23</v>
      </c>
      <c r="D49" s="222">
        <v>0.45500000000000002</v>
      </c>
      <c r="E49" s="223"/>
      <c r="F49" s="22"/>
      <c r="G49" s="4" t="s">
        <v>19</v>
      </c>
    </row>
    <row r="50" spans="1:7" hidden="1">
      <c r="A50" s="246"/>
      <c r="B50" s="248"/>
      <c r="C50" s="26" t="s">
        <v>24</v>
      </c>
      <c r="D50" s="224">
        <v>1</v>
      </c>
      <c r="E50" s="225"/>
      <c r="F50" s="25"/>
    </row>
    <row r="51" spans="1:7" ht="31.5" hidden="1" customHeight="1" thickBot="1">
      <c r="A51" s="246"/>
      <c r="B51" s="248"/>
      <c r="C51" s="23" t="s">
        <v>13</v>
      </c>
      <c r="D51" s="226" t="s">
        <v>48</v>
      </c>
      <c r="E51" s="227"/>
      <c r="F51" s="24">
        <f>(E47+E48*(0.4*1+0.6*0.5))*1000*G51*0</f>
        <v>0</v>
      </c>
      <c r="G51" s="4">
        <f>IF(D49/0.5&gt;0.1,D49/0.5,0.1)</f>
        <v>0.91</v>
      </c>
    </row>
    <row r="52" spans="1:7" hidden="1">
      <c r="A52" s="245" t="s">
        <v>36</v>
      </c>
      <c r="B52" s="247" t="s">
        <v>50</v>
      </c>
      <c r="C52" s="249" t="s">
        <v>51</v>
      </c>
      <c r="D52" s="17" t="s">
        <v>10</v>
      </c>
      <c r="E52" s="18">
        <v>80.8</v>
      </c>
      <c r="F52" s="220"/>
    </row>
    <row r="53" spans="1:7" hidden="1">
      <c r="A53" s="246"/>
      <c r="B53" s="248"/>
      <c r="C53" s="250"/>
      <c r="D53" s="19" t="s">
        <v>11</v>
      </c>
      <c r="E53" s="20">
        <v>0</v>
      </c>
      <c r="F53" s="221"/>
    </row>
    <row r="54" spans="1:7" ht="30" hidden="1">
      <c r="A54" s="246"/>
      <c r="B54" s="248"/>
      <c r="C54" s="21" t="s">
        <v>38</v>
      </c>
      <c r="D54" s="222">
        <v>0</v>
      </c>
      <c r="E54" s="223"/>
      <c r="F54" s="22"/>
    </row>
    <row r="55" spans="1:7" hidden="1">
      <c r="A55" s="246"/>
      <c r="B55" s="248"/>
      <c r="C55" s="26" t="s">
        <v>45</v>
      </c>
      <c r="D55" s="224">
        <v>1</v>
      </c>
      <c r="E55" s="225"/>
      <c r="F55" s="25"/>
      <c r="G55" s="4" t="s">
        <v>47</v>
      </c>
    </row>
    <row r="56" spans="1:7" hidden="1">
      <c r="A56" s="246"/>
      <c r="B56" s="248"/>
      <c r="C56" s="26" t="s">
        <v>52</v>
      </c>
      <c r="D56" s="224">
        <v>0.7</v>
      </c>
      <c r="E56" s="225"/>
      <c r="F56" s="25"/>
      <c r="G56" s="4" t="s">
        <v>46</v>
      </c>
    </row>
    <row r="57" spans="1:7" hidden="1">
      <c r="A57" s="246"/>
      <c r="B57" s="248"/>
      <c r="C57" s="26" t="s">
        <v>24</v>
      </c>
      <c r="D57" s="224">
        <v>1</v>
      </c>
      <c r="E57" s="225"/>
      <c r="F57" s="25"/>
    </row>
    <row r="58" spans="1:7" ht="15.75" hidden="1" thickBot="1">
      <c r="A58" s="246"/>
      <c r="B58" s="248"/>
      <c r="C58" s="23" t="s">
        <v>13</v>
      </c>
      <c r="D58" s="226" t="s">
        <v>40</v>
      </c>
      <c r="E58" s="227"/>
      <c r="F58" s="24">
        <f>E52*D54*D55*D56*D57*1000</f>
        <v>0</v>
      </c>
    </row>
    <row r="59" spans="1:7" hidden="1">
      <c r="A59" s="245" t="s">
        <v>16</v>
      </c>
      <c r="B59" s="247" t="s">
        <v>39</v>
      </c>
      <c r="C59" s="249" t="s">
        <v>37</v>
      </c>
      <c r="D59" s="17" t="s">
        <v>10</v>
      </c>
      <c r="E59" s="18">
        <v>38.6</v>
      </c>
      <c r="F59" s="220"/>
    </row>
    <row r="60" spans="1:7" hidden="1">
      <c r="A60" s="246"/>
      <c r="B60" s="248"/>
      <c r="C60" s="250"/>
      <c r="D60" s="19" t="s">
        <v>11</v>
      </c>
      <c r="E60" s="20">
        <v>0</v>
      </c>
      <c r="F60" s="221"/>
    </row>
    <row r="61" spans="1:7" ht="30" hidden="1">
      <c r="A61" s="246"/>
      <c r="B61" s="248"/>
      <c r="C61" s="21" t="s">
        <v>38</v>
      </c>
      <c r="D61" s="222">
        <v>1</v>
      </c>
      <c r="E61" s="223"/>
      <c r="F61" s="22"/>
    </row>
    <row r="62" spans="1:7" hidden="1">
      <c r="A62" s="246"/>
      <c r="B62" s="248"/>
      <c r="C62" s="26" t="s">
        <v>24</v>
      </c>
      <c r="D62" s="224">
        <v>1</v>
      </c>
      <c r="E62" s="225"/>
      <c r="F62" s="25"/>
    </row>
    <row r="63" spans="1:7" ht="15.75" hidden="1" thickBot="1">
      <c r="A63" s="246"/>
      <c r="B63" s="248"/>
      <c r="C63" s="23" t="s">
        <v>13</v>
      </c>
      <c r="D63" s="226" t="s">
        <v>40</v>
      </c>
      <c r="E63" s="227"/>
      <c r="F63" s="24">
        <v>0</v>
      </c>
    </row>
    <row r="64" spans="1:7" ht="15.75" thickBot="1">
      <c r="A64" s="27"/>
      <c r="B64" s="238" t="s">
        <v>29</v>
      </c>
      <c r="C64" s="239"/>
      <c r="D64" s="240"/>
      <c r="E64" s="241"/>
      <c r="F64" s="28">
        <f>SUM(F11:F63)</f>
        <v>63892.100000000006</v>
      </c>
    </row>
    <row r="65" spans="1:7" ht="33.75" customHeight="1" thickBot="1">
      <c r="A65" s="29"/>
      <c r="B65" s="231" t="s">
        <v>152</v>
      </c>
      <c r="C65" s="232"/>
      <c r="D65" s="233">
        <v>1.65</v>
      </c>
      <c r="E65" s="234"/>
      <c r="F65" s="30"/>
      <c r="G65" s="4" t="str">
        <f>B65</f>
        <v>Индекс перевода в текущие цены по состоянию на 1 кв. 2026г.
Письмо Минстрой РФ №3017-ИФ/09 от 26.01.2026</v>
      </c>
    </row>
    <row r="66" spans="1:7" ht="15.75" thickBot="1">
      <c r="A66" s="31"/>
      <c r="B66" s="235" t="s">
        <v>30</v>
      </c>
      <c r="C66" s="236"/>
      <c r="D66" s="236"/>
      <c r="E66" s="237"/>
      <c r="F66" s="32">
        <f>F64*D65</f>
        <v>105421.96500000001</v>
      </c>
    </row>
    <row r="67" spans="1:7" ht="15.75" hidden="1" thickBot="1">
      <c r="A67" s="31"/>
      <c r="B67" s="235" t="s">
        <v>31</v>
      </c>
      <c r="C67" s="236"/>
      <c r="D67" s="243" t="e">
        <f>G67/(F66+#REF!)</f>
        <v>#REF!</v>
      </c>
      <c r="E67" s="244"/>
      <c r="F67" s="32" t="e">
        <f>F66*D67</f>
        <v>#REF!</v>
      </c>
      <c r="G67" s="50"/>
    </row>
    <row r="68" spans="1:7" s="35" customFormat="1" ht="15.75" hidden="1" thickBot="1">
      <c r="A68" s="33"/>
      <c r="B68" s="228" t="s">
        <v>32</v>
      </c>
      <c r="C68" s="229"/>
      <c r="D68" s="229"/>
      <c r="E68" s="230"/>
      <c r="F68" s="34" t="e">
        <f>F67/5.67/1.19</f>
        <v>#REF!</v>
      </c>
    </row>
    <row r="69" spans="1:7">
      <c r="A69" s="36"/>
      <c r="B69" s="37"/>
      <c r="C69" s="38"/>
      <c r="D69" s="38"/>
      <c r="E69" s="38"/>
      <c r="F69" s="38"/>
    </row>
    <row r="70" spans="1:7" s="41" customFormat="1">
      <c r="A70" s="251" t="s">
        <v>33</v>
      </c>
      <c r="B70" s="251"/>
      <c r="C70" s="40"/>
      <c r="D70" s="252"/>
      <c r="E70" s="252"/>
      <c r="F70" s="38"/>
    </row>
    <row r="71" spans="1:7">
      <c r="A71" s="39"/>
      <c r="B71" s="42"/>
      <c r="C71" s="43"/>
      <c r="D71" s="38"/>
      <c r="E71" s="38"/>
      <c r="F71" s="38"/>
    </row>
    <row r="72" spans="1:7">
      <c r="A72" s="251" t="s">
        <v>34</v>
      </c>
      <c r="B72" s="251"/>
      <c r="C72" s="44"/>
      <c r="D72" s="45"/>
      <c r="E72" s="45"/>
      <c r="F72" s="38"/>
    </row>
    <row r="73" spans="1:7" ht="15.75">
      <c r="A73" s="242"/>
      <c r="B73" s="242"/>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A38:A42"/>
    <mergeCell ref="B38:B42"/>
    <mergeCell ref="C38:C39"/>
    <mergeCell ref="F38:F39"/>
    <mergeCell ref="D40:E40"/>
    <mergeCell ref="D41:E41"/>
    <mergeCell ref="D42:E42"/>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F3"/>
    <mergeCell ref="D4:E4"/>
    <mergeCell ref="A5:B5"/>
    <mergeCell ref="C5:F5"/>
    <mergeCell ref="D7:E7"/>
    <mergeCell ref="A24:A28"/>
    <mergeCell ref="B24:B28"/>
    <mergeCell ref="C24:C25"/>
    <mergeCell ref="F24:F25"/>
    <mergeCell ref="D26:E26"/>
    <mergeCell ref="D27:E27"/>
    <mergeCell ref="D28:E28"/>
    <mergeCell ref="A16:A19"/>
    <mergeCell ref="B16:B19"/>
    <mergeCell ref="C16:C17"/>
    <mergeCell ref="F16:F17"/>
    <mergeCell ref="D18:E18"/>
    <mergeCell ref="D19:E19"/>
    <mergeCell ref="A29:A33"/>
    <mergeCell ref="B29:B33"/>
    <mergeCell ref="C29:C30"/>
    <mergeCell ref="F29:F30"/>
    <mergeCell ref="D31:E31"/>
    <mergeCell ref="D32:E32"/>
    <mergeCell ref="D33:E33"/>
    <mergeCell ref="A34:A37"/>
    <mergeCell ref="B34:B37"/>
    <mergeCell ref="C34:C35"/>
    <mergeCell ref="F34:F35"/>
    <mergeCell ref="D36:E36"/>
    <mergeCell ref="D37:E37"/>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F43:F44"/>
    <mergeCell ref="D45:E45"/>
    <mergeCell ref="D46:E46"/>
    <mergeCell ref="A43:A46"/>
    <mergeCell ref="B43:B46"/>
    <mergeCell ref="C43:C44"/>
    <mergeCell ref="A73:B73"/>
    <mergeCell ref="B67:C67"/>
    <mergeCell ref="D67:E67"/>
    <mergeCell ref="A59:A63"/>
    <mergeCell ref="B59:B63"/>
    <mergeCell ref="C59:C60"/>
    <mergeCell ref="A70:B70"/>
    <mergeCell ref="D70:E70"/>
    <mergeCell ref="A72:B72"/>
    <mergeCell ref="F59:F60"/>
    <mergeCell ref="D61:E61"/>
    <mergeCell ref="D62:E62"/>
    <mergeCell ref="D63:E63"/>
    <mergeCell ref="B68:E68"/>
    <mergeCell ref="B65:C65"/>
    <mergeCell ref="D65:E65"/>
    <mergeCell ref="B66:E66"/>
    <mergeCell ref="B64:C64"/>
    <mergeCell ref="D64:E64"/>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163</v>
      </c>
      <c r="C1" t="s">
        <v>164</v>
      </c>
      <c r="D1" t="s">
        <v>165</v>
      </c>
    </row>
    <row r="2" spans="1:4">
      <c r="A2" t="s">
        <v>158</v>
      </c>
      <c r="B2" t="s">
        <v>163</v>
      </c>
      <c r="C2" t="s">
        <v>164</v>
      </c>
      <c r="D2" t="s">
        <v>166</v>
      </c>
    </row>
    <row r="3" spans="1:4">
      <c r="A3" t="s">
        <v>159</v>
      </c>
      <c r="B3" t="s">
        <v>163</v>
      </c>
      <c r="C3" t="s">
        <v>164</v>
      </c>
      <c r="D3" t="s">
        <v>167</v>
      </c>
    </row>
    <row r="4" spans="1:4">
      <c r="A4" t="s">
        <v>160</v>
      </c>
      <c r="B4" t="s">
        <v>163</v>
      </c>
      <c r="C4" t="s">
        <v>164</v>
      </c>
      <c r="D4" t="s">
        <v>168</v>
      </c>
    </row>
    <row r="5" spans="1:4">
      <c r="A5" t="s">
        <v>161</v>
      </c>
      <c r="B5" t="s">
        <v>163</v>
      </c>
      <c r="C5" t="s">
        <v>164</v>
      </c>
      <c r="D5" t="s">
        <v>169</v>
      </c>
    </row>
    <row r="6" spans="1:4">
      <c r="A6" t="s">
        <v>162</v>
      </c>
      <c r="B6" t="s">
        <v>163</v>
      </c>
      <c r="C6" t="s">
        <v>164</v>
      </c>
      <c r="D6" t="s">
        <v>170</v>
      </c>
    </row>
    <row r="7" spans="1:4">
      <c r="A7" t="s">
        <v>171</v>
      </c>
      <c r="B7" t="s">
        <v>163</v>
      </c>
      <c r="C7" t="s">
        <v>164</v>
      </c>
      <c r="D7" t="s">
        <v>175</v>
      </c>
    </row>
    <row r="8" spans="1:4">
      <c r="A8" t="s">
        <v>172</v>
      </c>
      <c r="B8" t="s">
        <v>163</v>
      </c>
      <c r="C8" t="s">
        <v>164</v>
      </c>
      <c r="D8" t="s">
        <v>176</v>
      </c>
    </row>
    <row r="9" spans="1:4">
      <c r="A9" t="s">
        <v>173</v>
      </c>
      <c r="B9" t="s">
        <v>163</v>
      </c>
      <c r="C9" t="s">
        <v>164</v>
      </c>
      <c r="D9" t="s">
        <v>177</v>
      </c>
    </row>
    <row r="10" spans="1:4">
      <c r="A10" t="s">
        <v>174</v>
      </c>
      <c r="B10" t="s">
        <v>163</v>
      </c>
      <c r="C10" t="s">
        <v>164</v>
      </c>
      <c r="D10" t="s">
        <v>178</v>
      </c>
    </row>
    <row r="11" spans="1:4">
      <c r="A11" t="s">
        <v>179</v>
      </c>
      <c r="B11" t="s">
        <v>163</v>
      </c>
      <c r="C11" t="s">
        <v>164</v>
      </c>
      <c r="D11" t="s">
        <v>187</v>
      </c>
    </row>
    <row r="12" spans="1:4">
      <c r="A12" t="s">
        <v>180</v>
      </c>
      <c r="B12" t="s">
        <v>163</v>
      </c>
      <c r="C12" t="s">
        <v>164</v>
      </c>
      <c r="D12" t="s">
        <v>188</v>
      </c>
    </row>
    <row r="13" spans="1:4">
      <c r="A13" t="s">
        <v>181</v>
      </c>
      <c r="B13" t="s">
        <v>163</v>
      </c>
      <c r="C13" t="s">
        <v>164</v>
      </c>
      <c r="D13" t="s">
        <v>189</v>
      </c>
    </row>
    <row r="14" spans="1:4">
      <c r="A14" t="s">
        <v>182</v>
      </c>
      <c r="B14" t="s">
        <v>163</v>
      </c>
      <c r="C14" t="s">
        <v>164</v>
      </c>
      <c r="D14" t="s">
        <v>190</v>
      </c>
    </row>
    <row r="15" spans="1:4">
      <c r="A15" t="s">
        <v>183</v>
      </c>
      <c r="B15" t="s">
        <v>163</v>
      </c>
      <c r="C15" t="s">
        <v>164</v>
      </c>
      <c r="D15" t="s">
        <v>191</v>
      </c>
    </row>
    <row r="16" spans="1:4">
      <c r="A16" t="s">
        <v>184</v>
      </c>
      <c r="B16" t="s">
        <v>163</v>
      </c>
      <c r="C16" t="s">
        <v>164</v>
      </c>
      <c r="D16" t="s">
        <v>192</v>
      </c>
    </row>
    <row r="17" spans="1:4">
      <c r="A17" t="s">
        <v>185</v>
      </c>
      <c r="B17" t="s">
        <v>163</v>
      </c>
      <c r="C17" t="s">
        <v>164</v>
      </c>
      <c r="D17" t="s">
        <v>193</v>
      </c>
    </row>
    <row r="18" spans="1:4">
      <c r="A18" t="s">
        <v>186</v>
      </c>
      <c r="B18" t="s">
        <v>163</v>
      </c>
      <c r="C18" t="s">
        <v>164</v>
      </c>
      <c r="D1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2025-02-27T03:28:44Z</cp:lastPrinted>
  <dcterms:created xsi:type="dcterms:W3CDTF">2024-06-24T06:08:00Z</dcterms:created>
  <dcterms:modified xsi:type="dcterms:W3CDTF">2026-05-26T06:44:09Z</dcterms:modified>
</cp:coreProperties>
</file>